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2-23" sheetId="2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2" i="2" l="1"/>
  <c r="D22" i="2" l="1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<sst xmlns="http://schemas.openxmlformats.org/spreadsheetml/2006/main" count="32" uniqueCount="21">
  <si>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</si>
  <si>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</si>
  <si>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</si>
  <si>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</si>
  <si>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</si>
  <si>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</si>
  <si>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</si>
  <si>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</si>
  <si>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</si>
  <si>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</si>
  <si>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</si>
  <si>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</si>
  <si>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</si>
  <si>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</si>
  <si>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</si>
  <si>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</si>
  <si>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</si>
  <si>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</si>
  <si>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от __________ № ________</t>
  </si>
  <si>
    <t>ПРОГРАММА</t>
  </si>
  <si>
    <t>муниципальных внутренних заимствований на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</si>
</sst>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16" activeCellId="1" sqref="D13 D16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ht="18.75" x14ac:dyDescent="0.3">
      <c r="B1" s="31"/>
      <c r="C1" s="31"/>
      <c r="D1" s="31" t="s">
        <v>15</v>
      </c>
      <c r="E1" s="31"/>
    </row>
    <row r="2" spans="1:7" ht="18.75" x14ac:dyDescent="0.3">
      <c r="B2" s="31"/>
      <c r="C2" s="31"/>
      <c r="D2" s="31" t="s">
        <v>16</v>
      </c>
      <c r="E2" s="31"/>
    </row>
    <row r="3" spans="1:7" ht="18.75" x14ac:dyDescent="0.3">
      <c r="B3" s="31"/>
      <c r="C3" s="31"/>
      <c r="D3" s="31" t="s">
        <v>17</v>
      </c>
      <c r="E3" s="31"/>
    </row>
    <row r="4" spans="1:7" ht="18.75" x14ac:dyDescent="0.3">
      <c r="B4" s="31"/>
      <c r="C4" s="31"/>
      <c r="D4" s="31" t="s">
        <v>18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4" t="s">
        <v>19</v>
      </c>
      <c r="B7" s="34"/>
      <c r="C7" s="34"/>
      <c r="D7" s="34"/>
      <c r="E7" s="34"/>
      <c r="F7" s="30"/>
      <c r="G7" s="11"/>
    </row>
    <row r="8" spans="1:7" s="14" customFormat="1" ht="19.5" customHeight="1" x14ac:dyDescent="0.25">
      <c r="A8" s="39" t="s">
        <v>20</v>
      </c>
      <c r="B8" s="39"/>
      <c r="C8" s="39"/>
      <c r="D8" s="39"/>
      <c r="E8" s="39"/>
      <c r="F8" s="28"/>
      <c r="G8" s="13"/>
    </row>
    <row r="9" spans="1:7" ht="18" x14ac:dyDescent="0.25">
      <c r="A9" s="1"/>
      <c r="B9" s="1"/>
      <c r="C9" s="1"/>
    </row>
    <row r="10" spans="1:7" s="26" customFormat="1" ht="59.25" customHeight="1" x14ac:dyDescent="0.25">
      <c r="A10" s="37" t="s">
        <v>0</v>
      </c>
      <c r="B10" s="10" t="s">
        <v>1</v>
      </c>
      <c r="C10" s="10" t="s">
        <v>10</v>
      </c>
      <c r="D10" s="10" t="s">
        <v>1</v>
      </c>
      <c r="E10" s="27" t="s">
        <v>10</v>
      </c>
    </row>
    <row r="11" spans="1:7" ht="18.75" customHeight="1" x14ac:dyDescent="0.25">
      <c r="A11" s="38"/>
      <c r="B11" s="36" t="s">
        <v>8</v>
      </c>
      <c r="C11" s="36"/>
      <c r="D11" s="36" t="s">
        <v>12</v>
      </c>
      <c r="E11" s="36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63.75" customHeight="1" x14ac:dyDescent="0.3">
      <c r="A13" s="4" t="s">
        <v>2</v>
      </c>
      <c r="B13" s="15">
        <f>B14-B15</f>
        <v>700000</v>
      </c>
      <c r="C13" s="23"/>
      <c r="D13" s="15">
        <f>D14-D15</f>
        <v>1550000</v>
      </c>
      <c r="E13" s="23"/>
    </row>
    <row r="14" spans="1:7" ht="24" customHeight="1" x14ac:dyDescent="0.25">
      <c r="A14" s="5" t="s">
        <v>3</v>
      </c>
      <c r="B14" s="16">
        <v>3000000</v>
      </c>
      <c r="C14" s="25" t="s">
        <v>6</v>
      </c>
      <c r="D14" s="16">
        <v>3000000</v>
      </c>
      <c r="E14" s="25" t="s">
        <v>6</v>
      </c>
    </row>
    <row r="15" spans="1:7" ht="22.5" customHeight="1" x14ac:dyDescent="0.3">
      <c r="A15" s="5" t="s">
        <v>4</v>
      </c>
      <c r="B15" s="16">
        <v>2300000</v>
      </c>
      <c r="C15" s="23"/>
      <c r="D15" s="16">
        <v>1450000</v>
      </c>
      <c r="E15" s="23"/>
    </row>
    <row r="16" spans="1:7" ht="41.25" customHeight="1" x14ac:dyDescent="0.3">
      <c r="A16" s="6" t="s">
        <v>5</v>
      </c>
      <c r="B16" s="17">
        <f>B17-B18</f>
        <v>100000</v>
      </c>
      <c r="C16" s="23"/>
      <c r="D16" s="17">
        <f>D17-D18</f>
        <v>-850000</v>
      </c>
      <c r="E16" s="23"/>
    </row>
    <row r="17" spans="1:5" ht="18.75" x14ac:dyDescent="0.3">
      <c r="A17" s="7" t="s">
        <v>3</v>
      </c>
      <c r="B17" s="18">
        <v>30100000</v>
      </c>
      <c r="C17" s="23" t="s">
        <v>7</v>
      </c>
      <c r="D17" s="18">
        <v>32850000</v>
      </c>
      <c r="E17" s="23" t="s">
        <v>7</v>
      </c>
    </row>
    <row r="18" spans="1:5" ht="18.75" x14ac:dyDescent="0.3">
      <c r="A18" s="7" t="s">
        <v>4</v>
      </c>
      <c r="B18" s="18">
        <v>30000000</v>
      </c>
      <c r="C18" s="23"/>
      <c r="D18" s="18">
        <v>33700000</v>
      </c>
      <c r="E18" s="23"/>
    </row>
    <row r="19" spans="1:5" ht="61.5" customHeight="1" x14ac:dyDescent="0.3">
      <c r="A19" s="6" t="s">
        <v>9</v>
      </c>
      <c r="B19" s="20">
        <f>B20-B22</f>
        <v>0</v>
      </c>
      <c r="C19" s="23"/>
      <c r="D19" s="20">
        <f>D20-D22</f>
        <v>0</v>
      </c>
      <c r="E19" s="23"/>
    </row>
    <row r="20" spans="1:5" ht="18.75" x14ac:dyDescent="0.3">
      <c r="A20" s="8" t="s">
        <v>3</v>
      </c>
      <c r="B20" s="21">
        <f>B21</f>
        <v>2272227.7000000002</v>
      </c>
      <c r="C20" s="23"/>
      <c r="D20" s="21">
        <f>D21</f>
        <v>2347894.2999999998</v>
      </c>
      <c r="E20" s="23"/>
    </row>
    <row r="21" spans="1:5" ht="40.5" customHeight="1" x14ac:dyDescent="0.25">
      <c r="A21" s="8" t="s">
        <v>13</v>
      </c>
      <c r="B21" s="21">
        <v>2272227.7000000002</v>
      </c>
      <c r="C21" s="24">
        <v>44890</v>
      </c>
      <c r="D21" s="21">
        <v>2347894.2999999998</v>
      </c>
      <c r="E21" s="24">
        <v>45255</v>
      </c>
    </row>
    <row r="22" spans="1:5" ht="18.75" x14ac:dyDescent="0.3">
      <c r="A22" s="7" t="s">
        <v>4</v>
      </c>
      <c r="B22" s="19">
        <f>B23</f>
        <v>2272227.7000000002</v>
      </c>
      <c r="C22" s="23"/>
      <c r="D22" s="19">
        <f>D23</f>
        <v>2347894.2999999998</v>
      </c>
      <c r="E22" s="23"/>
    </row>
    <row r="23" spans="1:5" ht="40.5" customHeight="1" x14ac:dyDescent="0.3">
      <c r="A23" s="8" t="s">
        <v>13</v>
      </c>
      <c r="B23" s="21">
        <v>2272227.7000000002</v>
      </c>
      <c r="C23" s="23"/>
      <c r="D23" s="21">
        <v>2347894.2999999998</v>
      </c>
      <c r="E23" s="23"/>
    </row>
    <row r="24" spans="1:5" ht="18.75" x14ac:dyDescent="0.3">
      <c r="A24" s="6" t="s">
        <v>11</v>
      </c>
      <c r="B24" s="22">
        <f>B25-B26</f>
        <v>800000</v>
      </c>
      <c r="C24" s="23"/>
      <c r="D24" s="22">
        <f>D25-D26</f>
        <v>700000</v>
      </c>
      <c r="E24" s="23"/>
    </row>
    <row r="25" spans="1:5" ht="18.75" x14ac:dyDescent="0.3">
      <c r="A25" s="7" t="s">
        <v>3</v>
      </c>
      <c r="B25" s="19">
        <f>SUM(B14,B17,B20)</f>
        <v>35372227.700000003</v>
      </c>
      <c r="C25" s="23"/>
      <c r="D25" s="19">
        <f>SUM(D14,D17,D20)</f>
        <v>38197894.299999997</v>
      </c>
      <c r="E25" s="23"/>
    </row>
    <row r="26" spans="1:5" ht="18.75" x14ac:dyDescent="0.3">
      <c r="A26" s="7" t="s">
        <v>4</v>
      </c>
      <c r="B26" s="19">
        <f>SUM(B15,B18,B22)</f>
        <v>34572227.700000003</v>
      </c>
      <c r="C26" s="23"/>
      <c r="D26" s="19">
        <f>SUM(D15,D18,D22)</f>
        <v>37497894.299999997</v>
      </c>
      <c r="E26" s="23"/>
    </row>
    <row r="27" spans="1:5" ht="19.5" customHeight="1" x14ac:dyDescent="0.25">
      <c r="A27" s="2"/>
      <c r="B27" s="32"/>
      <c r="C27" s="2"/>
      <c r="D27" s="33"/>
    </row>
    <row r="28" spans="1:5" ht="18.75" x14ac:dyDescent="0.3">
      <c r="A28" s="35" t="s">
        <v>14</v>
      </c>
      <c r="B28" s="35"/>
      <c r="C28" s="35"/>
      <c r="D28" s="35"/>
      <c r="E28" s="35"/>
    </row>
  </sheetData>
  <mergeCells count="6">
    <mergeCell ref="A7:E7"/>
    <mergeCell ref="A28:E28"/>
    <mergeCell ref="B11:C11"/>
    <mergeCell ref="D11:E11"/>
    <mergeCell ref="A10:A11"/>
    <mergeCell ref="A8:E8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6KDV5W64NSFS-851842435-808</_dlc_DocId>
    <_dlc_DocIdUrl xmlns="746016b1-ecc9-410e-95eb-a13f7eb3881b">
      <Url>http://port.admnsk.ru/sites/main/sovet/_layouts/DocIdRedir.aspx?ID=6KDV5W64NSFS-851842435-808</Url>
      <Description>6KDV5W64NSFS-851842435-808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890A7-BDD7-4C07-A113-47F1D068DB85}"/>
</file>

<file path=customXml/itemProps2.xml><?xml version="1.0" encoding="utf-8"?>
<ds:datastoreItem xmlns:ds="http://schemas.openxmlformats.org/officeDocument/2006/customXml" ds:itemID="{256726B9-602F-4244-8208-45DE227A4DBA}"/>
</file>

<file path=customXml/itemProps3.xml><?xml version="1.0" encoding="utf-8"?>
<ds:datastoreItem xmlns:ds="http://schemas.openxmlformats.org/officeDocument/2006/customXml" ds:itemID="{CB43AC09-156F-43D8-804E-775A736C6279}"/>
</file>

<file path=customXml/itemProps4.xml><?xml version="1.0" encoding="utf-8"?>
<ds:datastoreItem xmlns:ds="http://schemas.openxmlformats.org/officeDocument/2006/customXml" ds:itemID="{12FC3C52-003A-4E31-B979-509CD66F1B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Проскурякова Татьяна Ивановна</cp:lastModifiedBy>
  <cp:lastPrinted>2020-12-17T09:17:43Z</cp:lastPrinted>
  <dcterms:created xsi:type="dcterms:W3CDTF">2015-10-23T09:08:05Z</dcterms:created>
  <dcterms:modified xsi:type="dcterms:W3CDTF">2020-12-17T09:18:09Z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cda1c70f-941d-4658-b14b-802e2ac05081</vt:lpwstr>
  </property>
</Properties>
</file>